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8195" windowHeight="595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1" i="1" l="1"/>
  <c r="G20" i="1"/>
  <c r="G41" i="1"/>
  <c r="G42" i="1" s="1"/>
  <c r="G43" i="1" s="1"/>
  <c r="G36" i="1"/>
  <c r="G35" i="1"/>
  <c r="G37" i="1" s="1"/>
  <c r="G38" i="1" s="1"/>
  <c r="G28" i="1"/>
  <c r="G29" i="1"/>
  <c r="G30" i="1"/>
  <c r="G31" i="1"/>
  <c r="G27" i="1"/>
  <c r="G26" i="1"/>
  <c r="G16" i="1"/>
  <c r="G22" i="1"/>
  <c r="G23" i="1" s="1"/>
  <c r="G14" i="1"/>
  <c r="G15" i="1"/>
  <c r="G13" i="1"/>
  <c r="G8" i="1"/>
  <c r="G7" i="1"/>
  <c r="G9" i="1" l="1"/>
  <c r="G10" i="1" s="1"/>
  <c r="G32" i="1"/>
  <c r="G33" i="1" s="1"/>
  <c r="G44" i="1" s="1"/>
  <c r="G17" i="1"/>
  <c r="G18" i="1" s="1"/>
  <c r="G45" i="1" l="1"/>
  <c r="G46" i="1" s="1"/>
</calcChain>
</file>

<file path=xl/sharedStrings.xml><?xml version="1.0" encoding="utf-8"?>
<sst xmlns="http://schemas.openxmlformats.org/spreadsheetml/2006/main" count="131" uniqueCount="68">
  <si>
    <t>№</t>
  </si>
  <si>
    <t>Наименование работ</t>
  </si>
  <si>
    <t>Обосно-
вание</t>
  </si>
  <si>
    <t>Ед.
изм.</t>
  </si>
  <si>
    <t>Кол-
во</t>
  </si>
  <si>
    <t>Трудоемкость, чел-час.
и стоимость,  руб.</t>
  </si>
  <si>
    <t>п/п</t>
  </si>
  <si>
    <t>за ед.</t>
  </si>
  <si>
    <t>всего</t>
  </si>
  <si>
    <t>Раздел 1. Стоимость работ</t>
  </si>
  <si>
    <t>1.</t>
  </si>
  <si>
    <t>Анализ жидкого  топлива</t>
  </si>
  <si>
    <t xml:space="preserve">    Прейскурант ОРГРЭС, том 3  1992г.</t>
  </si>
  <si>
    <t>1.1</t>
  </si>
  <si>
    <t>10.4.01.05</t>
  </si>
  <si>
    <t>ан</t>
  </si>
  <si>
    <t>1.2</t>
  </si>
  <si>
    <t>10.4.01.15.05</t>
  </si>
  <si>
    <t>Внешний анализ химической лаборатории ТЭЦ</t>
  </si>
  <si>
    <t>Итого по пункту 1.1-1.2</t>
  </si>
  <si>
    <t>руб.</t>
  </si>
  <si>
    <r>
      <t xml:space="preserve">Итого по пункту 1.1-1.2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</si>
  <si>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Декадные пробы</t>
  </si>
  <si>
    <t>1.3</t>
  </si>
  <si>
    <t>10.4.01.13.02</t>
  </si>
  <si>
    <t>1.4</t>
  </si>
  <si>
    <t>1.5</t>
  </si>
  <si>
    <t>Местные нормы времени на ремонт и наладку электротехнического оборудования. Раздел 7.</t>
  </si>
  <si>
    <t>п.7.1</t>
  </si>
  <si>
    <t xml:space="preserve"> п.7.7</t>
  </si>
  <si>
    <t>1.7</t>
  </si>
  <si>
    <t>1.8</t>
  </si>
  <si>
    <t>1.6</t>
  </si>
  <si>
    <t>Итого по пункту 1.1-1.8</t>
  </si>
  <si>
    <t>Итого трудоемкость:</t>
  </si>
  <si>
    <t>чел-час</t>
  </si>
  <si>
    <r>
      <t xml:space="preserve">Итого по пункту 1.3-1.6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</si>
  <si>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Итого  по разделу 1:</t>
  </si>
  <si>
    <t xml:space="preserve">НДС - 18%                                                                                                              </t>
  </si>
  <si>
    <t xml:space="preserve">Всего  по смете:                                                                                                              </t>
  </si>
  <si>
    <t>10.4.01.19</t>
  </si>
  <si>
    <t>ком</t>
  </si>
  <si>
    <t>Входной контроль получаемого топлива</t>
  </si>
  <si>
    <t>11.4.01.09</t>
  </si>
  <si>
    <t>10.4.01.15.03</t>
  </si>
  <si>
    <t>10.4.01.15.04</t>
  </si>
  <si>
    <t>Итого по пункту 1.1-1.6</t>
  </si>
  <si>
    <t>10.4.01.10.06</t>
  </si>
  <si>
    <t>уст</t>
  </si>
  <si>
    <t>Итого по пункту 1.1</t>
  </si>
  <si>
    <r>
      <t xml:space="preserve">Итого по пункту 1.1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</si>
  <si>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Калибровка калориметрической установки</t>
  </si>
  <si>
    <r>
      <t xml:space="preserve">Итого стоимость работ по п.1.7-1.8:                                                                                          </t>
    </r>
    <r>
      <rPr>
        <b/>
        <sz val="10"/>
        <rFont val="Times New Roman"/>
        <family val="1"/>
        <charset val="204"/>
      </rPr>
      <t>(стоимость одного н/часа = 394 руб. -                                                                     Приказ ОАО "ТГК-1" №79 от 01.07.2013г)</t>
    </r>
  </si>
  <si>
    <r>
      <t xml:space="preserve">Итого по пункту 1.1-1.6 с К=
</t>
    </r>
    <r>
      <rPr>
        <b/>
        <sz val="10"/>
        <rFont val="Times New Roman"/>
        <family val="1"/>
        <charset val="204"/>
      </rPr>
      <t>(Приказ ОАО "ТГК-1"№79  от 01.07.2013г., приложение № 4, п.2)</t>
    </r>
  </si>
  <si>
    <r>
      <t xml:space="preserve">Итого стоимость работ по п.1.9-1.10:                                                                                          </t>
    </r>
    <r>
      <rPr>
        <b/>
        <sz val="10"/>
        <rFont val="Times New Roman"/>
        <family val="1"/>
        <charset val="204"/>
      </rPr>
      <t>(стоимость одного н/часа = 394 руб. -                                                                     Приказ ОАО "ТГК-1" №79 от 01.07.2013г)</t>
    </r>
  </si>
  <si>
    <t>Лабораторный испытания жидкого топлива</t>
  </si>
  <si>
    <t>Зам. главного инженера</t>
  </si>
  <si>
    <t>Д.В.Малофеев</t>
  </si>
  <si>
    <t>Определение воды (п. 30 номенклатуры типовых услуг)</t>
  </si>
  <si>
    <t>Определение плотности (п. 28 номенклатуры типовых услуг)</t>
  </si>
  <si>
    <t>Теплотворная способность  (п. 29 номенклатуры типовых услуг)</t>
  </si>
  <si>
    <t>Расчёт содержания водорода (п. 31 номенклатуры типовых услуг)</t>
  </si>
  <si>
    <t>Определение зольности нефтепродукта (п. 26 номенклатуры типовых услуг)</t>
  </si>
  <si>
    <t>Определение серы РФА методом (п. 25 номенклатуры типовых услуг)</t>
  </si>
  <si>
    <t>Содержание механических примесей (п. 32 номенклатуры типовых услуг)</t>
  </si>
  <si>
    <t>Определение вязкости (п. 33 номенклатуры типовых услуг)</t>
  </si>
  <si>
    <t>Определение температуры вспышки и застывания (п. 34 номенклатуры типовых услуг)</t>
  </si>
  <si>
    <t>Калибровка колорим. Установки (п. 27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</si>
</sst>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</font>
    <font>
      <sz val="10"/>
      <name val="Courie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i/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9" fillId="0" borderId="0"/>
    <xf numFmtId="0" fontId="12" fillId="0" borderId="0"/>
    <xf numFmtId="0" fontId="12" fillId="0" borderId="0"/>
    <xf numFmtId="0" fontId="12" fillId="0" borderId="0"/>
  </cellStyleXfs>
  <cellXfs count="104">
    <xf numFmtId="0" fontId="0" fillId="0" borderId="0" xfId="0"/>
    <xf numFmtId="0" fontId="3" fillId="0" borderId="1" xfId="3" applyFont="1" applyBorder="1" applyAlignment="1">
      <alignment vertical="center"/>
    </xf>
    <xf numFmtId="0" fontId="3" fillId="0" borderId="1" xfId="5" quotePrefix="1" applyFont="1" applyBorder="1" applyAlignment="1">
      <alignment horizontal="center" vertical="center"/>
    </xf>
    <xf numFmtId="4" fontId="3" fillId="0" borderId="1" xfId="5" applyNumberFormat="1" applyFont="1" applyFill="1" applyBorder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vertical="center" wrapText="1"/>
    </xf>
    <xf numFmtId="0" fontId="11" fillId="0" borderId="1" xfId="4" applyFont="1" applyFill="1" applyBorder="1" applyAlignment="1">
      <alignment vertical="center" wrapText="1"/>
    </xf>
    <xf numFmtId="0" fontId="4" fillId="0" borderId="1" xfId="5" applyFont="1" applyBorder="1" applyAlignment="1">
      <alignment horizontal="left" vertical="center"/>
    </xf>
    <xf numFmtId="4" fontId="3" fillId="0" borderId="7" xfId="4" applyNumberFormat="1" applyFont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4" fontId="4" fillId="0" borderId="7" xfId="5" applyNumberFormat="1" applyFont="1" applyBorder="1" applyAlignment="1">
      <alignment horizontal="center" vertical="center"/>
    </xf>
    <xf numFmtId="1" fontId="4" fillId="0" borderId="1" xfId="3" applyNumberFormat="1" applyFont="1" applyBorder="1" applyAlignment="1">
      <alignment vertical="center"/>
    </xf>
    <xf numFmtId="0" fontId="3" fillId="0" borderId="1" xfId="3" quotePrefix="1" applyFont="1" applyBorder="1" applyAlignment="1">
      <alignment horizontal="left" vertical="center" wrapText="1"/>
    </xf>
    <xf numFmtId="0" fontId="4" fillId="0" borderId="4" xfId="3" applyFont="1" applyBorder="1" applyAlignment="1">
      <alignment vertical="center"/>
    </xf>
    <xf numFmtId="0" fontId="3" fillId="0" borderId="4" xfId="3" applyFont="1" applyBorder="1" applyAlignment="1">
      <alignment horizontal="center" vertical="center"/>
    </xf>
    <xf numFmtId="1" fontId="3" fillId="0" borderId="4" xfId="3" applyNumberFormat="1" applyFont="1" applyBorder="1" applyAlignment="1">
      <alignment vertical="center"/>
    </xf>
    <xf numFmtId="4" fontId="3" fillId="0" borderId="4" xfId="3" applyNumberFormat="1" applyFont="1" applyBorder="1" applyAlignment="1">
      <alignment horizontal="center" vertical="center"/>
    </xf>
    <xf numFmtId="0" fontId="3" fillId="0" borderId="4" xfId="3" quotePrefix="1" applyFont="1" applyFill="1" applyBorder="1" applyAlignment="1">
      <alignment horizontal="left" vertical="center"/>
    </xf>
    <xf numFmtId="0" fontId="3" fillId="0" borderId="4" xfId="3" applyFont="1" applyBorder="1" applyAlignment="1">
      <alignment vertical="center"/>
    </xf>
    <xf numFmtId="0" fontId="4" fillId="0" borderId="1" xfId="3" quotePrefix="1" applyFont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4" fontId="3" fillId="0" borderId="1" xfId="5" applyNumberFormat="1" applyFont="1" applyBorder="1" applyAlignment="1">
      <alignment horizontal="center" vertical="center"/>
    </xf>
    <xf numFmtId="4" fontId="4" fillId="0" borderId="1" xfId="5" applyNumberFormat="1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2" fontId="4" fillId="0" borderId="1" xfId="4" applyNumberFormat="1" applyFont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2" fontId="4" fillId="0" borderId="4" xfId="4" applyNumberFormat="1" applyFont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0" fontId="8" fillId="0" borderId="1" xfId="4" applyFont="1" applyBorder="1" applyAlignment="1">
      <alignment vertical="center"/>
    </xf>
    <xf numFmtId="0" fontId="3" fillId="0" borderId="1" xfId="3" applyFont="1" applyFill="1" applyBorder="1" applyAlignment="1">
      <alignment horizontal="left" vertical="center" wrapText="1"/>
    </xf>
    <xf numFmtId="4" fontId="3" fillId="0" borderId="1" xfId="3" applyNumberFormat="1" applyFont="1" applyFill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4" fontId="4" fillId="0" borderId="1" xfId="3" applyNumberFormat="1" applyFont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49" fontId="4" fillId="0" borderId="3" xfId="4" applyNumberFormat="1" applyFont="1" applyBorder="1" applyAlignment="1">
      <alignment vertical="center"/>
    </xf>
    <xf numFmtId="0" fontId="4" fillId="0" borderId="10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4" fontId="4" fillId="0" borderId="1" xfId="5" applyNumberFormat="1" applyFont="1" applyFill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/>
    </xf>
    <xf numFmtId="4" fontId="4" fillId="0" borderId="1" xfId="4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/>
    </xf>
    <xf numFmtId="4" fontId="4" fillId="0" borderId="1" xfId="4" applyNumberFormat="1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/>
    </xf>
    <xf numFmtId="0" fontId="4" fillId="0" borderId="1" xfId="4" applyFont="1" applyBorder="1" applyAlignment="1">
      <alignment vertical="center"/>
    </xf>
    <xf numFmtId="0" fontId="3" fillId="0" borderId="1" xfId="4" applyFont="1" applyBorder="1" applyAlignment="1">
      <alignment horizontal="left" vertical="center" wrapText="1"/>
    </xf>
    <xf numFmtId="0" fontId="3" fillId="0" borderId="9" xfId="4" applyFont="1" applyBorder="1" applyAlignment="1">
      <alignment horizontal="center" vertical="center"/>
    </xf>
    <xf numFmtId="0" fontId="4" fillId="0" borderId="9" xfId="4" applyFont="1" applyBorder="1" applyAlignment="1">
      <alignment vertical="center"/>
    </xf>
    <xf numFmtId="0" fontId="4" fillId="0" borderId="1" xfId="4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4" fontId="4" fillId="0" borderId="1" xfId="5" applyNumberFormat="1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center" vertical="center"/>
    </xf>
    <xf numFmtId="0" fontId="17" fillId="0" borderId="0" xfId="3" applyFont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center" vertical="center" wrapText="1"/>
    </xf>
    <xf numFmtId="4" fontId="4" fillId="0" borderId="7" xfId="5" applyNumberFormat="1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5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14" fillId="0" borderId="5" xfId="4" applyFont="1" applyBorder="1" applyAlignment="1">
      <alignment horizontal="center" vertical="center"/>
    </xf>
    <xf numFmtId="0" fontId="14" fillId="0" borderId="6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5" xfId="5" applyFont="1" applyBorder="1" applyAlignment="1">
      <alignment horizontal="left" vertical="center" wrapText="1"/>
    </xf>
    <xf numFmtId="0" fontId="4" fillId="0" borderId="6" xfId="5" applyFont="1" applyBorder="1" applyAlignment="1">
      <alignment horizontal="left" vertical="center" wrapText="1"/>
    </xf>
    <xf numFmtId="0" fontId="4" fillId="0" borderId="7" xfId="5" applyFont="1" applyBorder="1" applyAlignment="1">
      <alignment horizontal="left" vertical="center" wrapText="1"/>
    </xf>
    <xf numFmtId="0" fontId="3" fillId="0" borderId="5" xfId="3" applyFont="1" applyBorder="1" applyAlignment="1">
      <alignment horizontal="left" vertical="center" wrapText="1"/>
    </xf>
    <xf numFmtId="0" fontId="3" fillId="0" borderId="7" xfId="3" applyFont="1" applyBorder="1" applyAlignment="1">
      <alignment horizontal="left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/>
    </xf>
    <xf numFmtId="0" fontId="4" fillId="0" borderId="5" xfId="5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1" fontId="3" fillId="0" borderId="3" xfId="5" applyNumberFormat="1" applyFont="1" applyBorder="1" applyAlignment="1">
      <alignment horizontal="center" vertical="center" wrapText="1"/>
    </xf>
    <xf numFmtId="1" fontId="3" fillId="0" borderId="4" xfId="5" applyNumberFormat="1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9" fillId="0" borderId="0" xfId="0" applyFont="1"/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</cellXfs>
  <cellStyles count="9">
    <cellStyle name="Обычный" xfId="0" builtinId="0"/>
    <cellStyle name="Обычный 2" xfId="4"/>
    <cellStyle name="Обычный 2 2" xfId="2"/>
    <cellStyle name="Обычный 2 2 2" xfId="5"/>
    <cellStyle name="Обычный 3" xfId="6"/>
    <cellStyle name="Обычный 3 2" xfId="8"/>
    <cellStyle name="Обычный 4" xfId="7"/>
    <cellStyle name="Обычный 5" xfId="1"/>
    <cellStyle name="Обычный_Шаблон сметы Ленэнерго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A25" zoomScaleNormal="100" workbookViewId="0">
      <selection activeCell="A25" sqref="A1:XFD1048576"/>
    </sheetView>
  </sheetViews>
  <sheetFormatPr defaultRowHeight="15" x14ac:dyDescent="0.25"/>
  <cols>
    <col min="1" max="1" width="9.140625" style="100"/>
    <col min="2" max="2" width="33.140625" style="100" customWidth="1"/>
    <col min="3" max="3" width="15" style="100" customWidth="1"/>
    <col min="4" max="6" width="9.140625" style="100"/>
    <col min="7" max="7" width="16.5703125" style="100" customWidth="1"/>
    <col min="8" max="16384" width="9.140625" style="100"/>
  </cols>
  <sheetData>
    <row r="1" spans="1:7" ht="15.75" x14ac:dyDescent="0.25">
      <c r="A1" s="99" t="s">
        <v>55</v>
      </c>
      <c r="B1" s="99"/>
      <c r="C1" s="99"/>
      <c r="D1" s="99"/>
      <c r="E1" s="99"/>
      <c r="F1" s="99"/>
      <c r="G1" s="99"/>
    </row>
    <row r="2" spans="1:7" ht="24" customHeight="1" x14ac:dyDescent="0.25">
      <c r="A2" s="70" t="s">
        <v>0</v>
      </c>
      <c r="B2" s="90" t="s">
        <v>1</v>
      </c>
      <c r="C2" s="92" t="s">
        <v>2</v>
      </c>
      <c r="D2" s="92" t="s">
        <v>3</v>
      </c>
      <c r="E2" s="94" t="s">
        <v>4</v>
      </c>
      <c r="F2" s="96" t="s">
        <v>5</v>
      </c>
      <c r="G2" s="97"/>
    </row>
    <row r="3" spans="1:7" x14ac:dyDescent="0.25">
      <c r="A3" s="71" t="s">
        <v>6</v>
      </c>
      <c r="B3" s="91"/>
      <c r="C3" s="93"/>
      <c r="D3" s="93"/>
      <c r="E3" s="95"/>
      <c r="F3" s="2" t="s">
        <v>7</v>
      </c>
      <c r="G3" s="3" t="s">
        <v>8</v>
      </c>
    </row>
    <row r="4" spans="1:7" x14ac:dyDescent="0.25">
      <c r="A4" s="4"/>
      <c r="B4" s="1" t="s">
        <v>9</v>
      </c>
      <c r="C4" s="5"/>
      <c r="D4" s="5"/>
      <c r="E4" s="5"/>
      <c r="F4" s="5"/>
      <c r="G4" s="6"/>
    </row>
    <row r="5" spans="1:7" ht="15.75" x14ac:dyDescent="0.25">
      <c r="A5" s="98" t="s">
        <v>18</v>
      </c>
      <c r="B5" s="98"/>
      <c r="C5" s="98"/>
      <c r="D5" s="98"/>
      <c r="E5" s="98"/>
      <c r="F5" s="98"/>
      <c r="G5" s="98"/>
    </row>
    <row r="6" spans="1:7" x14ac:dyDescent="0.25">
      <c r="A6" s="21" t="s">
        <v>10</v>
      </c>
      <c r="B6" s="7" t="s">
        <v>11</v>
      </c>
      <c r="C6" s="75" t="s">
        <v>12</v>
      </c>
      <c r="D6" s="75"/>
      <c r="E6" s="75"/>
      <c r="F6" s="75"/>
      <c r="G6" s="75"/>
    </row>
    <row r="7" spans="1:7" ht="34.5" customHeight="1" x14ac:dyDescent="0.25">
      <c r="A7" s="22" t="s">
        <v>13</v>
      </c>
      <c r="B7" s="68" t="s">
        <v>58</v>
      </c>
      <c r="C7" s="68" t="s">
        <v>14</v>
      </c>
      <c r="D7" s="68" t="s">
        <v>15</v>
      </c>
      <c r="E7" s="68">
        <v>4</v>
      </c>
      <c r="F7" s="25">
        <v>1300</v>
      </c>
      <c r="G7" s="62">
        <f>E7*F7</f>
        <v>5200</v>
      </c>
    </row>
    <row r="8" spans="1:7" ht="32.25" customHeight="1" x14ac:dyDescent="0.25">
      <c r="A8" s="22" t="s">
        <v>16</v>
      </c>
      <c r="B8" s="68" t="s">
        <v>59</v>
      </c>
      <c r="C8" s="68" t="s">
        <v>17</v>
      </c>
      <c r="D8" s="68" t="s">
        <v>15</v>
      </c>
      <c r="E8" s="68">
        <v>4</v>
      </c>
      <c r="F8" s="25">
        <v>333</v>
      </c>
      <c r="G8" s="62">
        <f>E8*F8</f>
        <v>1332</v>
      </c>
    </row>
    <row r="9" spans="1:7" ht="14.25" customHeight="1" x14ac:dyDescent="0.25">
      <c r="A9" s="22"/>
      <c r="B9" s="68" t="s">
        <v>19</v>
      </c>
      <c r="C9" s="68"/>
      <c r="D9" s="23" t="s">
        <v>20</v>
      </c>
      <c r="E9" s="68"/>
      <c r="F9" s="25"/>
      <c r="G9" s="62">
        <f>SUM(G7:G8)</f>
        <v>6532</v>
      </c>
    </row>
    <row r="10" spans="1:7" ht="39.75" x14ac:dyDescent="0.25">
      <c r="A10" s="20"/>
      <c r="B10" s="61" t="s">
        <v>21</v>
      </c>
      <c r="C10" s="20">
        <v>0.23</v>
      </c>
      <c r="D10" s="20" t="s">
        <v>20</v>
      </c>
      <c r="E10" s="20"/>
      <c r="F10" s="62"/>
      <c r="G10" s="24">
        <f>ROUND(G9*0.23,2)</f>
        <v>1502.36</v>
      </c>
    </row>
    <row r="11" spans="1:7" ht="15.75" x14ac:dyDescent="0.25">
      <c r="A11" s="101" t="s">
        <v>22</v>
      </c>
      <c r="B11" s="102"/>
      <c r="C11" s="102"/>
      <c r="D11" s="102"/>
      <c r="E11" s="102"/>
      <c r="F11" s="102"/>
      <c r="G11" s="103"/>
    </row>
    <row r="12" spans="1:7" x14ac:dyDescent="0.25">
      <c r="A12" s="21" t="s">
        <v>10</v>
      </c>
      <c r="B12" s="20" t="s">
        <v>11</v>
      </c>
      <c r="C12" s="75" t="s">
        <v>12</v>
      </c>
      <c r="D12" s="75"/>
      <c r="E12" s="75"/>
      <c r="F12" s="75"/>
      <c r="G12" s="75"/>
    </row>
    <row r="13" spans="1:7" ht="30" x14ac:dyDescent="0.25">
      <c r="A13" s="48" t="s">
        <v>23</v>
      </c>
      <c r="B13" s="68" t="s">
        <v>58</v>
      </c>
      <c r="C13" s="47" t="s">
        <v>14</v>
      </c>
      <c r="D13" s="47" t="s">
        <v>15</v>
      </c>
      <c r="E13" s="47">
        <v>6</v>
      </c>
      <c r="F13" s="52">
        <v>1300</v>
      </c>
      <c r="G13" s="62">
        <f>E13*F13</f>
        <v>7800</v>
      </c>
    </row>
    <row r="14" spans="1:7" ht="30" x14ac:dyDescent="0.25">
      <c r="A14" s="48" t="s">
        <v>25</v>
      </c>
      <c r="B14" s="47" t="s">
        <v>60</v>
      </c>
      <c r="C14" s="47" t="s">
        <v>24</v>
      </c>
      <c r="D14" s="47" t="s">
        <v>15</v>
      </c>
      <c r="E14" s="47">
        <v>6</v>
      </c>
      <c r="F14" s="52">
        <v>1517</v>
      </c>
      <c r="G14" s="62">
        <f t="shared" ref="G14:G16" si="0">E14*F14</f>
        <v>9102</v>
      </c>
    </row>
    <row r="15" spans="1:7" ht="30" x14ac:dyDescent="0.25">
      <c r="A15" s="48" t="s">
        <v>26</v>
      </c>
      <c r="B15" s="68" t="s">
        <v>59</v>
      </c>
      <c r="C15" s="47" t="s">
        <v>17</v>
      </c>
      <c r="D15" s="47" t="s">
        <v>15</v>
      </c>
      <c r="E15" s="47">
        <v>6</v>
      </c>
      <c r="F15" s="52">
        <v>333</v>
      </c>
      <c r="G15" s="10">
        <f t="shared" si="0"/>
        <v>1998</v>
      </c>
    </row>
    <row r="16" spans="1:7" ht="30" x14ac:dyDescent="0.25">
      <c r="A16" s="65" t="s">
        <v>32</v>
      </c>
      <c r="B16" s="9" t="s">
        <v>61</v>
      </c>
      <c r="C16" s="9" t="s">
        <v>40</v>
      </c>
      <c r="D16" s="9" t="s">
        <v>41</v>
      </c>
      <c r="E16" s="9">
        <v>8</v>
      </c>
      <c r="F16" s="66">
        <v>48</v>
      </c>
      <c r="G16" s="67">
        <f t="shared" si="0"/>
        <v>384</v>
      </c>
    </row>
    <row r="17" spans="1:7" x14ac:dyDescent="0.25">
      <c r="A17" s="48"/>
      <c r="B17" s="47" t="s">
        <v>33</v>
      </c>
      <c r="C17" s="47"/>
      <c r="D17" s="47" t="s">
        <v>20</v>
      </c>
      <c r="E17" s="47"/>
      <c r="F17" s="52"/>
      <c r="G17" s="10">
        <f>SUM(G13:G16)</f>
        <v>19284</v>
      </c>
    </row>
    <row r="18" spans="1:7" ht="39.75" x14ac:dyDescent="0.25">
      <c r="A18" s="51"/>
      <c r="B18" s="61" t="s">
        <v>36</v>
      </c>
      <c r="C18" s="51">
        <v>0.23</v>
      </c>
      <c r="D18" s="51" t="s">
        <v>20</v>
      </c>
      <c r="E18" s="51"/>
      <c r="F18" s="49"/>
      <c r="G18" s="8">
        <f>ROUND(G17*0.23,2)</f>
        <v>4435.32</v>
      </c>
    </row>
    <row r="19" spans="1:7" ht="30" customHeight="1" x14ac:dyDescent="0.25">
      <c r="A19" s="38"/>
      <c r="B19" s="51" t="s">
        <v>11</v>
      </c>
      <c r="C19" s="87" t="s">
        <v>27</v>
      </c>
      <c r="D19" s="88"/>
      <c r="E19" s="88"/>
      <c r="F19" s="88"/>
      <c r="G19" s="89"/>
    </row>
    <row r="20" spans="1:7" ht="45" x14ac:dyDescent="0.25">
      <c r="A20" s="28" t="s">
        <v>30</v>
      </c>
      <c r="B20" s="47" t="s">
        <v>62</v>
      </c>
      <c r="C20" s="69" t="s">
        <v>28</v>
      </c>
      <c r="D20" s="51" t="s">
        <v>15</v>
      </c>
      <c r="E20" s="51">
        <v>6</v>
      </c>
      <c r="F20" s="29">
        <v>11</v>
      </c>
      <c r="G20" s="62">
        <f>E20*F20</f>
        <v>66</v>
      </c>
    </row>
    <row r="21" spans="1:7" ht="45" x14ac:dyDescent="0.25">
      <c r="A21" s="48" t="s">
        <v>31</v>
      </c>
      <c r="B21" s="47" t="s">
        <v>63</v>
      </c>
      <c r="C21" s="9" t="s">
        <v>29</v>
      </c>
      <c r="D21" s="51" t="s">
        <v>15</v>
      </c>
      <c r="E21" s="47">
        <v>6</v>
      </c>
      <c r="F21" s="31">
        <v>3</v>
      </c>
      <c r="G21" s="62">
        <f>E21*F21</f>
        <v>18</v>
      </c>
    </row>
    <row r="22" spans="1:7" x14ac:dyDescent="0.25">
      <c r="A22" s="41"/>
      <c r="B22" s="60" t="s">
        <v>34</v>
      </c>
      <c r="C22" s="42"/>
      <c r="D22" s="38" t="s">
        <v>35</v>
      </c>
      <c r="E22" s="43"/>
      <c r="F22" s="44"/>
      <c r="G22" s="39">
        <f>SUM(G20:G21)</f>
        <v>84</v>
      </c>
    </row>
    <row r="23" spans="1:7" ht="45.75" customHeight="1" x14ac:dyDescent="0.25">
      <c r="A23" s="34"/>
      <c r="B23" s="79" t="s">
        <v>52</v>
      </c>
      <c r="C23" s="80"/>
      <c r="D23" s="45" t="s">
        <v>20</v>
      </c>
      <c r="E23" s="40"/>
      <c r="F23" s="32">
        <v>394</v>
      </c>
      <c r="G23" s="63">
        <f>ROUND(G22*F23,2)</f>
        <v>33096</v>
      </c>
    </row>
    <row r="24" spans="1:7" ht="16.5" customHeight="1" x14ac:dyDescent="0.25">
      <c r="A24" s="72" t="s">
        <v>42</v>
      </c>
      <c r="B24" s="73"/>
      <c r="C24" s="73"/>
      <c r="D24" s="73"/>
      <c r="E24" s="73"/>
      <c r="F24" s="73"/>
      <c r="G24" s="74"/>
    </row>
    <row r="25" spans="1:7" x14ac:dyDescent="0.25">
      <c r="A25" s="21" t="s">
        <v>10</v>
      </c>
      <c r="B25" s="7" t="s">
        <v>11</v>
      </c>
      <c r="C25" s="75" t="s">
        <v>12</v>
      </c>
      <c r="D25" s="75"/>
      <c r="E25" s="75"/>
      <c r="F25" s="75"/>
      <c r="G25" s="75"/>
    </row>
    <row r="26" spans="1:7" ht="31.5" customHeight="1" x14ac:dyDescent="0.25">
      <c r="A26" s="22" t="s">
        <v>13</v>
      </c>
      <c r="B26" s="68" t="s">
        <v>58</v>
      </c>
      <c r="C26" s="68" t="s">
        <v>14</v>
      </c>
      <c r="D26" s="68" t="s">
        <v>15</v>
      </c>
      <c r="E26" s="68">
        <v>20</v>
      </c>
      <c r="F26" s="25">
        <v>1300</v>
      </c>
      <c r="G26" s="62">
        <f>E26*F26</f>
        <v>26000</v>
      </c>
    </row>
    <row r="27" spans="1:7" ht="28.5" customHeight="1" x14ac:dyDescent="0.25">
      <c r="A27" s="22" t="s">
        <v>16</v>
      </c>
      <c r="B27" s="68" t="s">
        <v>59</v>
      </c>
      <c r="C27" s="68" t="s">
        <v>17</v>
      </c>
      <c r="D27" s="68" t="s">
        <v>15</v>
      </c>
      <c r="E27" s="68">
        <v>20</v>
      </c>
      <c r="F27" s="25">
        <v>333</v>
      </c>
      <c r="G27" s="62">
        <f>E27*F27</f>
        <v>6660</v>
      </c>
    </row>
    <row r="28" spans="1:7" ht="30" x14ac:dyDescent="0.25">
      <c r="A28" s="48" t="s">
        <v>23</v>
      </c>
      <c r="B28" s="47" t="s">
        <v>60</v>
      </c>
      <c r="C28" s="47" t="s">
        <v>24</v>
      </c>
      <c r="D28" s="47" t="s">
        <v>15</v>
      </c>
      <c r="E28" s="68">
        <v>20</v>
      </c>
      <c r="F28" s="52">
        <v>1517</v>
      </c>
      <c r="G28" s="62">
        <f t="shared" ref="G28:G31" si="1">E28*F28</f>
        <v>30340</v>
      </c>
    </row>
    <row r="29" spans="1:7" ht="45" x14ac:dyDescent="0.25">
      <c r="A29" s="48" t="s">
        <v>25</v>
      </c>
      <c r="B29" s="47" t="s">
        <v>64</v>
      </c>
      <c r="C29" s="47" t="s">
        <v>43</v>
      </c>
      <c r="D29" s="47" t="s">
        <v>15</v>
      </c>
      <c r="E29" s="68">
        <v>20</v>
      </c>
      <c r="F29" s="52">
        <v>3268</v>
      </c>
      <c r="G29" s="62">
        <f t="shared" si="1"/>
        <v>65360</v>
      </c>
    </row>
    <row r="30" spans="1:7" ht="30" x14ac:dyDescent="0.25">
      <c r="A30" s="48" t="s">
        <v>26</v>
      </c>
      <c r="B30" s="47" t="s">
        <v>65</v>
      </c>
      <c r="C30" s="47" t="s">
        <v>44</v>
      </c>
      <c r="D30" s="47" t="s">
        <v>15</v>
      </c>
      <c r="E30" s="68">
        <v>20</v>
      </c>
      <c r="F30" s="52">
        <v>713</v>
      </c>
      <c r="G30" s="62">
        <f t="shared" si="1"/>
        <v>14260</v>
      </c>
    </row>
    <row r="31" spans="1:7" ht="48" customHeight="1" x14ac:dyDescent="0.25">
      <c r="A31" s="48" t="s">
        <v>32</v>
      </c>
      <c r="B31" s="47" t="s">
        <v>66</v>
      </c>
      <c r="C31" s="47" t="s">
        <v>45</v>
      </c>
      <c r="D31" s="47" t="s">
        <v>15</v>
      </c>
      <c r="E31" s="68">
        <v>20</v>
      </c>
      <c r="F31" s="52">
        <v>903</v>
      </c>
      <c r="G31" s="62">
        <f t="shared" si="1"/>
        <v>18060</v>
      </c>
    </row>
    <row r="32" spans="1:7" ht="14.25" customHeight="1" x14ac:dyDescent="0.25">
      <c r="A32" s="22"/>
      <c r="B32" s="68" t="s">
        <v>46</v>
      </c>
      <c r="C32" s="68"/>
      <c r="D32" s="23" t="s">
        <v>20</v>
      </c>
      <c r="E32" s="68"/>
      <c r="F32" s="25"/>
      <c r="G32" s="62">
        <f>SUM(G26:G31)</f>
        <v>160680</v>
      </c>
    </row>
    <row r="33" spans="1:7" ht="39.75" x14ac:dyDescent="0.25">
      <c r="A33" s="20"/>
      <c r="B33" s="61" t="s">
        <v>53</v>
      </c>
      <c r="C33" s="20">
        <v>0.23</v>
      </c>
      <c r="D33" s="20" t="s">
        <v>20</v>
      </c>
      <c r="E33" s="20"/>
      <c r="F33" s="62"/>
      <c r="G33" s="24">
        <f>ROUND(G32*0.23,2)</f>
        <v>36956.400000000001</v>
      </c>
    </row>
    <row r="34" spans="1:7" x14ac:dyDescent="0.25">
      <c r="A34" s="38"/>
      <c r="B34" s="54" t="s">
        <v>11</v>
      </c>
      <c r="C34" s="76" t="s">
        <v>27</v>
      </c>
      <c r="D34" s="77"/>
      <c r="E34" s="77"/>
      <c r="F34" s="77"/>
      <c r="G34" s="78"/>
    </row>
    <row r="35" spans="1:7" ht="45" x14ac:dyDescent="0.25">
      <c r="A35" s="28" t="s">
        <v>30</v>
      </c>
      <c r="B35" s="47" t="s">
        <v>62</v>
      </c>
      <c r="C35" s="69" t="s">
        <v>28</v>
      </c>
      <c r="D35" s="51" t="s">
        <v>15</v>
      </c>
      <c r="E35" s="51">
        <v>20</v>
      </c>
      <c r="F35" s="29">
        <v>11</v>
      </c>
      <c r="G35" s="62">
        <f>E35*F35</f>
        <v>220</v>
      </c>
    </row>
    <row r="36" spans="1:7" ht="45" x14ac:dyDescent="0.25">
      <c r="A36" s="27" t="s">
        <v>31</v>
      </c>
      <c r="B36" s="47" t="s">
        <v>63</v>
      </c>
      <c r="C36" s="30" t="s">
        <v>29</v>
      </c>
      <c r="D36" s="26" t="s">
        <v>15</v>
      </c>
      <c r="E36" s="47">
        <v>20</v>
      </c>
      <c r="F36" s="31">
        <v>3</v>
      </c>
      <c r="G36" s="62">
        <f>E36*F36</f>
        <v>60</v>
      </c>
    </row>
    <row r="37" spans="1:7" x14ac:dyDescent="0.25">
      <c r="A37" s="41"/>
      <c r="B37" s="60" t="s">
        <v>34</v>
      </c>
      <c r="C37" s="42"/>
      <c r="D37" s="38" t="s">
        <v>35</v>
      </c>
      <c r="E37" s="43"/>
      <c r="F37" s="44"/>
      <c r="G37" s="39">
        <f>SUM(G35:G36)</f>
        <v>280</v>
      </c>
    </row>
    <row r="38" spans="1:7" ht="42.75" customHeight="1" x14ac:dyDescent="0.25">
      <c r="A38" s="34"/>
      <c r="B38" s="79" t="s">
        <v>54</v>
      </c>
      <c r="C38" s="80"/>
      <c r="D38" s="45" t="s">
        <v>20</v>
      </c>
      <c r="E38" s="40"/>
      <c r="F38" s="32">
        <v>394</v>
      </c>
      <c r="G38" s="63">
        <f>ROUND(G37*F38,2)</f>
        <v>110320</v>
      </c>
    </row>
    <row r="39" spans="1:7" ht="20.25" customHeight="1" x14ac:dyDescent="0.25">
      <c r="A39" s="84" t="s">
        <v>51</v>
      </c>
      <c r="B39" s="85"/>
      <c r="C39" s="85"/>
      <c r="D39" s="85"/>
      <c r="E39" s="85"/>
      <c r="F39" s="85"/>
      <c r="G39" s="86"/>
    </row>
    <row r="40" spans="1:7" ht="19.5" customHeight="1" x14ac:dyDescent="0.25">
      <c r="A40" s="56" t="s">
        <v>10</v>
      </c>
      <c r="B40" s="57" t="s">
        <v>11</v>
      </c>
      <c r="C40" s="81" t="s">
        <v>12</v>
      </c>
      <c r="D40" s="82"/>
      <c r="E40" s="82"/>
      <c r="F40" s="82"/>
      <c r="G40" s="83"/>
    </row>
    <row r="41" spans="1:7" ht="35.25" customHeight="1" x14ac:dyDescent="0.25">
      <c r="A41" s="48" t="s">
        <v>13</v>
      </c>
      <c r="B41" s="50" t="s">
        <v>67</v>
      </c>
      <c r="C41" s="47" t="s">
        <v>47</v>
      </c>
      <c r="D41" s="47" t="s">
        <v>48</v>
      </c>
      <c r="E41" s="47">
        <v>4</v>
      </c>
      <c r="F41" s="52">
        <v>3465</v>
      </c>
      <c r="G41" s="62">
        <f>E41*F41</f>
        <v>13860</v>
      </c>
    </row>
    <row r="42" spans="1:7" ht="20.25" customHeight="1" x14ac:dyDescent="0.25">
      <c r="A42" s="48"/>
      <c r="B42" s="58" t="s">
        <v>49</v>
      </c>
      <c r="C42" s="47"/>
      <c r="D42" s="53" t="s">
        <v>20</v>
      </c>
      <c r="E42" s="47"/>
      <c r="F42" s="52"/>
      <c r="G42" s="49">
        <f>SUM(G41)</f>
        <v>13860</v>
      </c>
    </row>
    <row r="43" spans="1:7" ht="42" customHeight="1" x14ac:dyDescent="0.25">
      <c r="A43" s="54"/>
      <c r="B43" s="55" t="s">
        <v>50</v>
      </c>
      <c r="C43" s="51">
        <v>0.23</v>
      </c>
      <c r="D43" s="51" t="s">
        <v>20</v>
      </c>
      <c r="E43" s="51"/>
      <c r="F43" s="49"/>
      <c r="G43" s="59">
        <f>ROUND(G42*0.23,2)</f>
        <v>3187.8</v>
      </c>
    </row>
    <row r="44" spans="1:7" ht="21.75" customHeight="1" x14ac:dyDescent="0.25">
      <c r="A44" s="33"/>
      <c r="B44" s="46" t="s">
        <v>37</v>
      </c>
      <c r="C44" s="46"/>
      <c r="D44" s="37" t="s">
        <v>20</v>
      </c>
      <c r="E44" s="35"/>
      <c r="F44" s="36"/>
      <c r="G44" s="63">
        <f>SUM(G43,G38,G33,G23,G18,G10)</f>
        <v>189497.88</v>
      </c>
    </row>
    <row r="45" spans="1:7" x14ac:dyDescent="0.25">
      <c r="A45" s="12"/>
      <c r="B45" s="19" t="s">
        <v>38</v>
      </c>
      <c r="C45" s="33"/>
      <c r="D45" s="38" t="s">
        <v>20</v>
      </c>
      <c r="E45" s="11"/>
      <c r="F45" s="39"/>
      <c r="G45" s="39">
        <f>ROUND(G44*0.18,2)</f>
        <v>34109.620000000003</v>
      </c>
    </row>
    <row r="46" spans="1:7" x14ac:dyDescent="0.25">
      <c r="A46" s="13"/>
      <c r="B46" s="17" t="s">
        <v>39</v>
      </c>
      <c r="C46" s="18"/>
      <c r="D46" s="14" t="s">
        <v>20</v>
      </c>
      <c r="E46" s="15"/>
      <c r="F46" s="16"/>
      <c r="G46" s="16">
        <f>SUM(G44:G45)</f>
        <v>223607.5</v>
      </c>
    </row>
    <row r="49" spans="1:6" x14ac:dyDescent="0.25">
      <c r="A49" s="100" t="s">
        <v>56</v>
      </c>
      <c r="B49" s="64"/>
      <c r="F49" s="100" t="s">
        <v>57</v>
      </c>
    </row>
  </sheetData>
  <mergeCells count="18">
    <mergeCell ref="A11:G11"/>
    <mergeCell ref="C12:G12"/>
    <mergeCell ref="C19:G19"/>
    <mergeCell ref="B23:C23"/>
    <mergeCell ref="A1:G1"/>
    <mergeCell ref="C6:G6"/>
    <mergeCell ref="B2:B3"/>
    <mergeCell ref="C2:C3"/>
    <mergeCell ref="D2:D3"/>
    <mergeCell ref="E2:E3"/>
    <mergeCell ref="F2:G2"/>
    <mergeCell ref="A5:G5"/>
    <mergeCell ref="A24:G24"/>
    <mergeCell ref="C25:G25"/>
    <mergeCell ref="C34:G34"/>
    <mergeCell ref="B38:C38"/>
    <mergeCell ref="C40:G40"/>
    <mergeCell ref="A39:G39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Артем Вадимович</dc:creator>
  <cp:lastModifiedBy>Малофеев</cp:lastModifiedBy>
  <cp:lastPrinted>2013-11-28T15:27:33Z</cp:lastPrinted>
  <dcterms:created xsi:type="dcterms:W3CDTF">2013-10-23T05:33:57Z</dcterms:created>
  <dcterms:modified xsi:type="dcterms:W3CDTF">2013-12-09T05:15:47Z</dcterms:modified>
</cp:coreProperties>
</file>